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nd701_drc_ngo/Documents/Desktop/IAS-BFA-OUA-2022-003/"/>
    </mc:Choice>
  </mc:AlternateContent>
  <xr:revisionPtr revIDLastSave="89" documentId="13_ncr:1_{A6E00D14-F198-4489-969B-C75E9E7883D4}" xr6:coauthVersionLast="47" xr6:coauthVersionMax="47" xr10:uidLastSave="{4E4789BE-D99D-488E-8E8C-7E53CCA9E8CD}"/>
  <bookViews>
    <workbookView xWindow="-120" yWindow="-120" windowWidth="25440" windowHeight="15390" activeTab="1" xr2:uid="{00000000-000D-0000-FFFF-FFFF00000000}"/>
  </bookViews>
  <sheets>
    <sheet name="Annexe A.1 Offre technique" sheetId="1" r:id="rId1"/>
    <sheet name="Annexe A.2 Offre financièr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7" i="3" l="1"/>
  <c r="B16" i="3"/>
  <c r="B15" i="3"/>
  <c r="C4" i="3"/>
  <c r="D9" i="3"/>
  <c r="D10" i="3"/>
  <c r="D11" i="3"/>
  <c r="D12" i="3"/>
  <c r="D13" i="3"/>
  <c r="D14" i="3"/>
  <c r="A5" i="3"/>
  <c r="B5" i="3"/>
  <c r="C5" i="3"/>
  <c r="A6" i="3"/>
  <c r="B6" i="3"/>
  <c r="C6" i="3"/>
  <c r="A7" i="3"/>
  <c r="B7" i="3"/>
  <c r="C7" i="3"/>
  <c r="A8" i="3"/>
  <c r="B8" i="3"/>
  <c r="C8" i="3"/>
  <c r="A9" i="3"/>
  <c r="B9" i="3"/>
  <c r="C9" i="3"/>
  <c r="A10" i="3"/>
  <c r="B10" i="3"/>
  <c r="C10" i="3"/>
  <c r="A11" i="3"/>
  <c r="B11" i="3"/>
  <c r="C11" i="3"/>
  <c r="A12" i="3"/>
  <c r="B12" i="3"/>
  <c r="C12" i="3"/>
  <c r="A13" i="3"/>
  <c r="B13" i="3"/>
  <c r="C13" i="3"/>
  <c r="A14" i="3"/>
  <c r="B14" i="3"/>
  <c r="C14" i="3"/>
  <c r="B4" i="3"/>
  <c r="I1" i="3" l="1"/>
  <c r="A23" i="3" l="1"/>
  <c r="C24" i="3"/>
  <c r="C25" i="3"/>
  <c r="C26" i="3"/>
  <c r="C23" i="3"/>
  <c r="D5" i="3"/>
  <c r="D6" i="3"/>
  <c r="D7" i="3"/>
  <c r="D8" i="3"/>
  <c r="D4" i="3"/>
  <c r="F5" i="3"/>
  <c r="F6" i="3"/>
  <c r="F7" i="3"/>
  <c r="F8" i="3"/>
  <c r="F9" i="3"/>
  <c r="F10" i="3"/>
  <c r="F4" i="3"/>
  <c r="E5" i="3"/>
  <c r="E6" i="3"/>
  <c r="E7" i="3"/>
  <c r="E8" i="3"/>
  <c r="E9" i="3"/>
  <c r="E10" i="3"/>
  <c r="E4" i="3"/>
  <c r="A4" i="3"/>
  <c r="F3" i="3"/>
  <c r="E3" i="3"/>
  <c r="B3" i="3"/>
  <c r="C3" i="3"/>
  <c r="D3" i="3"/>
  <c r="A3" i="3"/>
  <c r="D1" i="3"/>
  <c r="C1" i="3"/>
</calcChain>
</file>

<file path=xl/sharedStrings.xml><?xml version="1.0" encoding="utf-8"?>
<sst xmlns="http://schemas.openxmlformats.org/spreadsheetml/2006/main" count="99" uniqueCount="74">
  <si>
    <t>IAS no. de référence :</t>
  </si>
  <si>
    <t>IAS-BFA-OUA-2022-003</t>
  </si>
  <si>
    <t xml:space="preserve">Lot 2 Materiel de communication </t>
  </si>
  <si>
    <r>
      <rPr>
        <b/>
        <i/>
        <sz val="10"/>
        <color theme="1"/>
        <rFont val="Calibri"/>
        <family val="2"/>
      </rPr>
      <t>À remplir par le DRC</t>
    </r>
  </si>
  <si>
    <r>
      <rPr>
        <b/>
        <sz val="10"/>
        <color theme="1"/>
        <rFont val="Calibri"/>
        <family val="2"/>
      </rPr>
      <t>#</t>
    </r>
  </si>
  <si>
    <t>Articles demandés</t>
  </si>
  <si>
    <r>
      <rPr>
        <b/>
        <sz val="10"/>
        <color theme="1"/>
        <rFont val="Calibri"/>
        <family val="2"/>
      </rPr>
      <t>Spécifications</t>
    </r>
  </si>
  <si>
    <t>Articles  proposés (précisez la marque, le modèle et l’ensemble des spécifications)</t>
  </si>
  <si>
    <r>
      <rPr>
        <b/>
        <sz val="10"/>
        <color theme="1"/>
        <rFont val="Calibri"/>
        <family val="2"/>
      </rPr>
      <t>Pays d’origine</t>
    </r>
  </si>
  <si>
    <r>
      <rPr>
        <b/>
        <sz val="10"/>
        <color theme="1"/>
        <rFont val="Calibri"/>
        <family val="2"/>
      </rPr>
      <t>Quantité proposée</t>
    </r>
  </si>
  <si>
    <t xml:space="preserve"> Smartphone 1</t>
  </si>
  <si>
    <t xml:space="preserve">Caméra 64 Mpx
Taille d'écran 6.5 pouces
Définition 1080x2400 pixels
Processeur Qualcomm Snapdragon 778G
Mémoire vive 6 Go à 8 Go RAM                                                                     Memoire ROM 128GB à 256GB
Batterie 4500 mAh
Norme Wi-Fi Wi-Fi 5 (ac)                                                                                    2G, 3G, 4G TDD LTE
Version du Bluetooth 5.0                                                                                  Lecteur d'empreinte didital                                                                                   
NFC Oui
Type de connecteur USB Type-C
GPS Oui </t>
  </si>
  <si>
    <t xml:space="preserve"> Smartphone 2</t>
  </si>
  <si>
    <t>Tablette 1</t>
  </si>
  <si>
    <t xml:space="preserve">
Processeur Octa Core
AffichageFormat (Main Display)10.1 pouces
Résolution 1920 x 1200 pixel (WUXGA)
Technologie TFT, Nombre de couleurs 16MS 
Pen Oui, Batterie 7600 Mah
Appareil photo Résolution (APN arrière) 13.0 Mégapixels
Camera arrière - Mise au point automatique Oui Résolution (APN avant) 8.0 Mégapixels
Camera arrière - Flash Oui, NFC oui
Résolution vidéo Recording UHD 4K (3840 x 2160 pixel)@30fps
Mémoire (Go) 64 Go
Mémoire externe microSD (jusqu'à 512Go)</t>
  </si>
  <si>
    <t>Tablette 2</t>
  </si>
  <si>
    <t>Type de processeur Octa-Core 2 GHz
Taille (affichage principal) 10,4" (263,1 mm) 
Résolution (affichage principal) 2000 x 1200 (WUXGA+)
Caméra arrière – Résolution 8,0 MP
FHD (1920 x 1080)@30fps
RAM 3Go, ROM (Go) 64 Go
2G, 3G, 4G TDD LTE
B38 (2600), B40 (2300)
GPS, Glonass, Beidou, Galilée
 Wifi: 802.11 a/b/g/n/ac 2.4G+5GHz, VHT80, Bluetooth v5.0
Synchronisation PC. Commutateur intelligent (version PC)
Système d'exploitation : Android
Capteurs : Accéléromètre, capteur gyroscopique, capteur géomagnétique, capteur à effet Hall, capteur de lumière
Capacité de la batterie (mAh, typique) 7040</t>
  </si>
  <si>
    <t>téléphone portable</t>
  </si>
  <si>
    <t xml:space="preserve">Ecran 1,52'' pouce                                                                                               Capacité batterie	1000 mAh
Chargeur, watts	Charge standard
Autonomie en conversation	11 heures
Autonomie en veille	620 heures (25,8 journées)
</t>
  </si>
  <si>
    <t xml:space="preserve">Telephone satellite  </t>
  </si>
  <si>
    <t>Thuraya Bande L
Écran de 2,4 pouces en verre trempé Gorilla® Glass avec affichage spécial pour l'extérieur
GSM  2G : 850,900,1800,1900 Mhz
Carte Sim: 1 emplacement Sat SIM + 1 emplacement GSM
Batteries 3400 mAH</t>
  </si>
  <si>
    <t>station d'accueil du téléphone satelite proposé ci-dessus</t>
  </si>
  <si>
    <t xml:space="preserve">Station d'accueil
Combiné auxiliaire 
Antenne SAT avec câble de 25 m 
Antenne GPS avec câble de 25 m 
Kit de montage 
Alimentation électrique universelle 
 (Entrée : 100-240V AC, Sortie : 12V DC) 
Câble USB 
Câble RJ-11 
CD de soutien 
Manuel d'utilisation 
Température de stockage : -40ºc à +70ºc 
Température de fonctionnement : 
de -20ºc à +60ºc 
Humidité opérationnelle : 
 jusqu'à 95% sans condensation à 40ºc </t>
  </si>
  <si>
    <t xml:space="preserve">Carte sim téléphone satellite </t>
  </si>
  <si>
    <t>Carte Sim pour Téléphone Satelite</t>
  </si>
  <si>
    <t xml:space="preserve">Carte de crédit de communication téléphone satellite </t>
  </si>
  <si>
    <t xml:space="preserve">Valeur de 100 USD </t>
  </si>
  <si>
    <t xml:space="preserve">Valeur de 50 USD </t>
  </si>
  <si>
    <t xml:space="preserve">Valeur de 20 USD </t>
  </si>
  <si>
    <t>Fourreau des articles des lignes 1;2;3;4</t>
  </si>
  <si>
    <t>NA</t>
  </si>
  <si>
    <t>Verre trempé de protection (incassable) des articles des lignes 1;2;3;4</t>
  </si>
  <si>
    <t>Chargeur des articles des lignes 1;2;3;4</t>
  </si>
  <si>
    <r>
      <rPr>
        <b/>
        <i/>
        <sz val="10"/>
        <color theme="1"/>
        <rFont val="Calibri"/>
        <family val="2"/>
      </rPr>
      <t>À remplir par le soumissionnaire</t>
    </r>
  </si>
  <si>
    <t xml:space="preserve">Date de livraison demandée : </t>
  </si>
  <si>
    <t xml:space="preserve">10 jours  calendaires </t>
  </si>
  <si>
    <r>
      <rPr>
        <b/>
        <sz val="10"/>
        <color theme="1"/>
        <rFont val="Calibri"/>
        <family val="2"/>
      </rPr>
      <t>Date de livraison proposée :</t>
    </r>
  </si>
  <si>
    <r>
      <rPr>
        <b/>
        <sz val="10"/>
        <color theme="1"/>
        <rFont val="Calibri"/>
        <family val="2"/>
      </rPr>
      <t>Conditions de livraison demandées (ajouter l’INCOTERM si nécessaire)</t>
    </r>
  </si>
  <si>
    <t>INCOTERM DDP 2020 : livraison en vrac ou en kit (mise en kit par le fournisseur dans le bureau de DRC).</t>
  </si>
  <si>
    <r>
      <rPr>
        <b/>
        <sz val="10"/>
        <color theme="1"/>
        <rFont val="Calibri"/>
        <family val="2"/>
      </rPr>
      <t>Conditions de livraison proposées (l’INCOTERM doit être mentionné)</t>
    </r>
  </si>
  <si>
    <t>Lieu de livraison demandé :</t>
  </si>
  <si>
    <r>
      <rPr>
        <b/>
        <sz val="10"/>
        <color theme="1"/>
        <rFont val="Calibri"/>
        <family val="2"/>
      </rPr>
      <t>Lieu de livraison proposé :</t>
    </r>
  </si>
  <si>
    <r>
      <rPr>
        <b/>
        <sz val="10"/>
        <color theme="1"/>
        <rFont val="Calibri"/>
        <family val="2"/>
      </rPr>
      <t>Période de validité minimale demandée :</t>
    </r>
  </si>
  <si>
    <r>
      <rPr>
        <b/>
        <sz val="10"/>
        <color theme="1"/>
        <rFont val="Calibri"/>
        <family val="2"/>
      </rPr>
      <t>Période de validité de l’offre proposée :</t>
    </r>
  </si>
  <si>
    <t xml:space="preserve">Durée de garantie </t>
  </si>
  <si>
    <t xml:space="preserve">Service après vente </t>
  </si>
  <si>
    <t>A proposer</t>
  </si>
  <si>
    <t xml:space="preserve">
Tout les équipements doivent être livré avec une prise européen. </t>
  </si>
  <si>
    <r>
      <rPr>
        <b/>
        <sz val="10"/>
        <color theme="1"/>
        <rFont val="Calibri"/>
        <family val="2"/>
      </rPr>
      <t>Nom de la société :</t>
    </r>
  </si>
  <si>
    <r>
      <rPr>
        <b/>
        <sz val="10"/>
        <color theme="1"/>
        <rFont val="Calibri"/>
        <family val="2"/>
      </rPr>
      <t>Personne de contact :</t>
    </r>
  </si>
  <si>
    <r>
      <rPr>
        <b/>
        <sz val="10"/>
        <color theme="1"/>
        <rFont val="Calibri"/>
        <family val="2"/>
      </rPr>
      <t>Adresse :</t>
    </r>
  </si>
  <si>
    <r>
      <rPr>
        <b/>
        <sz val="10"/>
        <color theme="1"/>
        <rFont val="Calibri"/>
        <family val="2"/>
      </rPr>
      <t>Téléphone :</t>
    </r>
  </si>
  <si>
    <r>
      <rPr>
        <b/>
        <sz val="10"/>
        <color theme="1"/>
        <rFont val="Calibri"/>
        <family val="2"/>
      </rPr>
      <t>Adresse e-mail :</t>
    </r>
  </si>
  <si>
    <r>
      <rPr>
        <b/>
        <sz val="10"/>
        <color theme="1"/>
        <rFont val="Calibri"/>
        <family val="2"/>
      </rPr>
      <t xml:space="preserve">Date : </t>
    </r>
  </si>
  <si>
    <r>
      <rPr>
        <b/>
        <sz val="10"/>
        <color theme="1"/>
        <rFont val="Calibri"/>
        <family val="2"/>
      </rPr>
      <t>Signé par un représentant dûment autorisé de la société :</t>
    </r>
  </si>
  <si>
    <r>
      <rPr>
        <b/>
        <sz val="10"/>
        <color theme="1"/>
        <rFont val="Calibri"/>
        <family val="2"/>
      </rPr>
      <t>Titre :</t>
    </r>
  </si>
  <si>
    <r>
      <rPr>
        <b/>
        <sz val="10"/>
        <color theme="1"/>
        <rFont val="Calibri"/>
        <family val="2"/>
      </rPr>
      <t>Nom en lettres capitales :</t>
    </r>
  </si>
  <si>
    <r>
      <rPr>
        <b/>
        <sz val="10"/>
        <color theme="1"/>
        <rFont val="Calibri"/>
        <family val="2"/>
      </rPr>
      <t xml:space="preserve">Cachet de la société </t>
    </r>
  </si>
  <si>
    <t xml:space="preserve">Observation : si vos principaux critères définissent des délais, des conditions ou des lieux de livraison, assurez-vous que les informations mentionnées ci-dessus soient identiques. </t>
  </si>
  <si>
    <t>Prix unitaire TTC pour livraison  à Kaya</t>
  </si>
  <si>
    <t>Prix unitaire TTC pour livraison  à Dori</t>
  </si>
  <si>
    <t>Prix unitaire TTC pour livraison  à Ouagadougou</t>
  </si>
  <si>
    <t xml:space="preserve">Note pour le soumissionnaire : reportez ici toutes les informations de la colonne E de l’offre technique et inscrivez le prix unitaire TTC  et le prix total TTC </t>
  </si>
  <si>
    <r>
      <rPr>
        <b/>
        <sz val="10"/>
        <color theme="1"/>
        <rFont val="Calibri"/>
        <family val="2"/>
      </rPr>
      <t>Lieu de livraison demandé :</t>
    </r>
  </si>
  <si>
    <r>
      <rPr>
        <b/>
        <sz val="10"/>
        <color theme="1"/>
        <rFont val="Calibri"/>
        <family val="2"/>
      </rPr>
      <t>Devise de l’appel d’offres :</t>
    </r>
  </si>
  <si>
    <t>F CFA</t>
  </si>
  <si>
    <r>
      <rPr>
        <b/>
        <sz val="10"/>
        <color theme="1"/>
        <rFont val="Calibri"/>
        <family val="2"/>
      </rPr>
      <t>Devise de l’offre :</t>
    </r>
  </si>
  <si>
    <r>
      <rPr>
        <b/>
        <sz val="10"/>
        <color theme="1"/>
        <rFont val="Calibri"/>
        <family val="2"/>
      </rPr>
      <t>Date :</t>
    </r>
  </si>
  <si>
    <t xml:space="preserve">Bureaux DRC Kaya, Dori, Ouagadougou </t>
  </si>
  <si>
    <t xml:space="preserve">Quantité estimée </t>
  </si>
  <si>
    <t>Camera 13 Mpx                                                                                                         MediaTek Helio G70                                                                                           
 8-core (2x2.0 GHz Cortex-A75 + 6x1.8 GHz Cortex-A55)
Processeur de jeu fluide
Batterie 5000 à 6000mAh avec
Power Marathon Tech, 64GB 4GB RAM
Écran haute luminosité 6,52" HD+
Booster de jeu ultime Dar-link                                                                                 2G, 3G, 4G TDD LTE
Déverrouillage du visage et des empreintes digitales
XOS 7.5 basé sur Android™ 11</t>
  </si>
  <si>
    <t>365 jours (avec la possibilité d'extension de 180 jours)</t>
  </si>
  <si>
    <t>1 an</t>
  </si>
  <si>
    <r>
      <rPr>
        <b/>
        <sz val="12"/>
        <color theme="1"/>
        <rFont val="Calibri"/>
        <family val="2"/>
      </rPr>
      <t>Autres coûts (précisez)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</si>
</sst>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9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 vertical="center"/>
    </xf>
    <xf numFmtId="0" fontId="4" fillId="2" borderId="0" xfId="0" applyFont="1" applyFill="1"/>
    <xf numFmtId="0" fontId="4" fillId="4" borderId="0" xfId="0" applyFont="1" applyFill="1"/>
    <xf numFmtId="0" fontId="2" fillId="2" borderId="1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2" borderId="25" xfId="0" applyFont="1" applyFill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/>
    <xf numFmtId="0" fontId="2" fillId="2" borderId="2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9" fillId="4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1" fillId="0" borderId="14" xfId="1" applyNumberFormat="1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quotePrefix="1" applyFont="1" applyBorder="1" applyAlignment="1">
      <alignment horizontal="center" vertical="center" wrapText="1"/>
    </xf>
    <xf numFmtId="0" fontId="2" fillId="2" borderId="29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43" fontId="1" fillId="0" borderId="9" xfId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/>
    </xf>
    <xf numFmtId="0" fontId="4" fillId="0" borderId="31" xfId="0" applyFont="1" applyBorder="1" applyAlignment="1">
      <alignment horizontal="center" wrapText="1"/>
    </xf>
    <xf numFmtId="0" fontId="4" fillId="0" borderId="31" xfId="0" applyFont="1" applyBorder="1"/>
    <xf numFmtId="0" fontId="1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/>
    </xf>
    <xf numFmtId="0" fontId="4" fillId="0" borderId="37" xfId="0" applyFont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4" fillId="0" borderId="39" xfId="0" applyFont="1" applyBorder="1"/>
    <xf numFmtId="0" fontId="2" fillId="2" borderId="31" xfId="0" applyFont="1" applyFill="1" applyBorder="1" applyAlignment="1">
      <alignment vertical="center" wrapText="1"/>
    </xf>
    <xf numFmtId="0" fontId="2" fillId="2" borderId="4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164" fontId="1" fillId="0" borderId="32" xfId="1" applyNumberFormat="1" applyFont="1" applyBorder="1" applyAlignment="1">
      <alignment horizontal="center" vertical="center" wrapText="1"/>
    </xf>
    <xf numFmtId="164" fontId="1" fillId="0" borderId="20" xfId="1" applyNumberFormat="1" applyFont="1" applyBorder="1" applyAlignment="1">
      <alignment horizontal="center" vertical="center" wrapText="1"/>
    </xf>
    <xf numFmtId="0" fontId="4" fillId="0" borderId="42" xfId="0" applyFont="1" applyBorder="1"/>
    <xf numFmtId="43" fontId="1" fillId="0" borderId="6" xfId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2" fillId="5" borderId="0" xfId="0" applyFont="1" applyFill="1" applyAlignment="1">
      <alignment horizontal="left" vertical="top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164" fontId="1" fillId="6" borderId="0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wrapText="1"/>
    </xf>
    <xf numFmtId="43" fontId="1" fillId="0" borderId="20" xfId="1" applyFont="1" applyBorder="1" applyAlignment="1">
      <alignment horizontal="center" vertical="center" wrapText="1"/>
    </xf>
    <xf numFmtId="43" fontId="1" fillId="0" borderId="8" xfId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right"/>
    </xf>
    <xf numFmtId="0" fontId="5" fillId="6" borderId="0" xfId="0" applyFont="1" applyFill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zoomScaleNormal="100" zoomScalePageLayoutView="50" workbookViewId="0">
      <selection activeCell="D3" sqref="D3"/>
    </sheetView>
  </sheetViews>
  <sheetFormatPr defaultColWidth="8.85546875" defaultRowHeight="12.75" customHeight="1" x14ac:dyDescent="0.2"/>
  <cols>
    <col min="1" max="1" width="5.5703125" style="2" customWidth="1"/>
    <col min="2" max="2" width="18" style="2" customWidth="1"/>
    <col min="3" max="3" width="57.42578125" style="2" customWidth="1"/>
    <col min="4" max="4" width="12.140625" style="2" customWidth="1"/>
    <col min="5" max="5" width="20.28515625" style="2" customWidth="1"/>
    <col min="6" max="6" width="21.140625" style="2" customWidth="1"/>
    <col min="7" max="7" width="21" style="2" customWidth="1"/>
    <col min="8" max="16384" width="8.85546875" style="2"/>
  </cols>
  <sheetData>
    <row r="1" spans="1:7" ht="42.75" customHeight="1" x14ac:dyDescent="0.2">
      <c r="A1" s="5"/>
      <c r="B1" s="6"/>
      <c r="C1" s="24" t="s">
        <v>0</v>
      </c>
      <c r="D1" s="25" t="s">
        <v>1</v>
      </c>
      <c r="E1" s="23"/>
      <c r="F1" s="67" t="s">
        <v>2</v>
      </c>
      <c r="G1" s="67"/>
    </row>
    <row r="2" spans="1:7" x14ac:dyDescent="0.2">
      <c r="A2" s="80" t="s">
        <v>3</v>
      </c>
      <c r="B2" s="81"/>
      <c r="C2" s="81"/>
      <c r="D2" s="82"/>
      <c r="E2" s="11"/>
      <c r="F2" s="69"/>
      <c r="G2" s="70"/>
    </row>
    <row r="3" spans="1:7" ht="64.5" customHeight="1" x14ac:dyDescent="0.2">
      <c r="A3" s="8" t="s">
        <v>4</v>
      </c>
      <c r="B3" s="3" t="s">
        <v>5</v>
      </c>
      <c r="C3" s="3" t="s">
        <v>6</v>
      </c>
      <c r="D3" s="9" t="s">
        <v>69</v>
      </c>
      <c r="E3" s="21" t="s">
        <v>7</v>
      </c>
      <c r="F3" s="3" t="s">
        <v>8</v>
      </c>
      <c r="G3" s="9" t="s">
        <v>9</v>
      </c>
    </row>
    <row r="4" spans="1:7" ht="209.25" customHeight="1" x14ac:dyDescent="0.2">
      <c r="A4" s="10">
        <v>1</v>
      </c>
      <c r="B4" s="1" t="s">
        <v>10</v>
      </c>
      <c r="C4" s="30" t="s">
        <v>11</v>
      </c>
      <c r="D4" s="14">
        <v>50</v>
      </c>
      <c r="E4" s="37"/>
      <c r="F4" s="1"/>
      <c r="G4" s="14"/>
    </row>
    <row r="5" spans="1:7" ht="180" customHeight="1" x14ac:dyDescent="0.2">
      <c r="A5" s="10">
        <v>2</v>
      </c>
      <c r="B5" s="1" t="s">
        <v>12</v>
      </c>
      <c r="C5" s="30" t="s">
        <v>70</v>
      </c>
      <c r="D5" s="14">
        <v>30</v>
      </c>
      <c r="E5" s="37"/>
      <c r="F5" s="1"/>
      <c r="G5" s="14"/>
    </row>
    <row r="6" spans="1:7" ht="198.75" customHeight="1" x14ac:dyDescent="0.2">
      <c r="A6" s="10">
        <v>3</v>
      </c>
      <c r="B6" s="34" t="s">
        <v>13</v>
      </c>
      <c r="C6" s="30" t="s">
        <v>14</v>
      </c>
      <c r="D6" s="29">
        <v>10</v>
      </c>
      <c r="E6" s="37"/>
      <c r="F6" s="1"/>
      <c r="G6" s="14"/>
    </row>
    <row r="7" spans="1:7" ht="268.14999999999998" customHeight="1" x14ac:dyDescent="0.2">
      <c r="A7" s="10">
        <v>4</v>
      </c>
      <c r="B7" s="1" t="s">
        <v>15</v>
      </c>
      <c r="C7" s="1" t="s">
        <v>16</v>
      </c>
      <c r="D7" s="14">
        <v>10</v>
      </c>
      <c r="E7" s="37"/>
      <c r="F7" s="1"/>
      <c r="G7" s="14"/>
    </row>
    <row r="8" spans="1:7" ht="110.25" customHeight="1" x14ac:dyDescent="0.2">
      <c r="A8" s="10">
        <v>5</v>
      </c>
      <c r="B8" s="1" t="s">
        <v>17</v>
      </c>
      <c r="C8" s="1" t="s">
        <v>18</v>
      </c>
      <c r="D8" s="14">
        <v>100</v>
      </c>
      <c r="E8" s="37"/>
      <c r="F8" s="1"/>
      <c r="G8" s="14"/>
    </row>
    <row r="9" spans="1:7" ht="136.5" customHeight="1" x14ac:dyDescent="0.2">
      <c r="A9" s="10">
        <v>6</v>
      </c>
      <c r="B9" s="1" t="s">
        <v>19</v>
      </c>
      <c r="C9" s="1" t="s">
        <v>20</v>
      </c>
      <c r="D9" s="14">
        <v>20</v>
      </c>
      <c r="E9" s="37"/>
      <c r="F9" s="1"/>
      <c r="G9" s="14"/>
    </row>
    <row r="10" spans="1:7" ht="265.5" customHeight="1" x14ac:dyDescent="0.2">
      <c r="A10" s="10">
        <v>7</v>
      </c>
      <c r="B10" s="1" t="s">
        <v>21</v>
      </c>
      <c r="C10" s="1" t="s">
        <v>22</v>
      </c>
      <c r="D10" s="14">
        <v>5</v>
      </c>
      <c r="E10" s="37"/>
      <c r="F10" s="1"/>
      <c r="G10" s="14"/>
    </row>
    <row r="11" spans="1:7" ht="56.85" customHeight="1" x14ac:dyDescent="0.2">
      <c r="A11" s="10">
        <v>8</v>
      </c>
      <c r="B11" s="31" t="s">
        <v>23</v>
      </c>
      <c r="C11" s="32" t="s">
        <v>24</v>
      </c>
      <c r="D11" s="14">
        <v>25</v>
      </c>
      <c r="E11" s="37"/>
      <c r="F11" s="31"/>
      <c r="G11" s="14"/>
    </row>
    <row r="12" spans="1:7" ht="71.45" customHeight="1" x14ac:dyDescent="0.2">
      <c r="A12" s="10">
        <v>9</v>
      </c>
      <c r="B12" s="31" t="s">
        <v>25</v>
      </c>
      <c r="C12" s="31" t="s">
        <v>26</v>
      </c>
      <c r="D12" s="14">
        <v>25</v>
      </c>
      <c r="E12" s="37"/>
      <c r="F12" s="31"/>
      <c r="G12" s="14"/>
    </row>
    <row r="13" spans="1:7" ht="75" customHeight="1" x14ac:dyDescent="0.2">
      <c r="A13" s="10">
        <v>10</v>
      </c>
      <c r="B13" s="31" t="s">
        <v>25</v>
      </c>
      <c r="C13" s="31" t="s">
        <v>27</v>
      </c>
      <c r="D13" s="14">
        <v>50</v>
      </c>
      <c r="E13" s="37"/>
      <c r="F13" s="31"/>
      <c r="G13" s="14"/>
    </row>
    <row r="14" spans="1:7" ht="75" customHeight="1" x14ac:dyDescent="0.2">
      <c r="A14" s="47">
        <v>11</v>
      </c>
      <c r="B14" s="38" t="s">
        <v>25</v>
      </c>
      <c r="C14" s="38" t="s">
        <v>28</v>
      </c>
      <c r="D14" s="43">
        <v>50</v>
      </c>
      <c r="E14" s="37"/>
      <c r="F14" s="31"/>
      <c r="G14" s="14"/>
    </row>
    <row r="15" spans="1:7" ht="58.15" customHeight="1" x14ac:dyDescent="0.2">
      <c r="A15" s="38">
        <v>12</v>
      </c>
      <c r="B15" s="44" t="s">
        <v>29</v>
      </c>
      <c r="C15" s="38" t="s">
        <v>30</v>
      </c>
      <c r="D15" s="44">
        <v>50</v>
      </c>
      <c r="E15" s="49"/>
      <c r="F15" s="31"/>
      <c r="G15" s="14"/>
    </row>
    <row r="16" spans="1:7" ht="55.9" customHeight="1" x14ac:dyDescent="0.2">
      <c r="A16" s="39">
        <v>13</v>
      </c>
      <c r="B16" s="46" t="s">
        <v>31</v>
      </c>
      <c r="C16" s="39" t="s">
        <v>30</v>
      </c>
      <c r="D16" s="45">
        <v>50</v>
      </c>
      <c r="E16" s="50"/>
      <c r="F16" s="48"/>
      <c r="G16" s="19"/>
    </row>
    <row r="17" spans="1:7" ht="55.9" customHeight="1" x14ac:dyDescent="0.2">
      <c r="A17" s="39">
        <v>14</v>
      </c>
      <c r="B17" s="46" t="s">
        <v>32</v>
      </c>
      <c r="C17" s="39" t="s">
        <v>30</v>
      </c>
      <c r="D17" s="45">
        <v>25</v>
      </c>
      <c r="F17" s="38"/>
      <c r="G17" s="35"/>
    </row>
    <row r="18" spans="1:7" ht="12.75" customHeight="1" x14ac:dyDescent="0.2">
      <c r="A18" s="71" t="s">
        <v>3</v>
      </c>
      <c r="B18" s="72"/>
      <c r="C18" s="72"/>
      <c r="D18" s="73"/>
      <c r="E18" s="74" t="s">
        <v>33</v>
      </c>
      <c r="F18" s="72"/>
      <c r="G18" s="70"/>
    </row>
    <row r="19" spans="1:7" ht="59.25" customHeight="1" x14ac:dyDescent="0.2">
      <c r="A19" s="76" t="s">
        <v>34</v>
      </c>
      <c r="B19" s="77"/>
      <c r="C19" s="75" t="s">
        <v>35</v>
      </c>
      <c r="D19" s="65"/>
      <c r="E19" s="51" t="s">
        <v>36</v>
      </c>
      <c r="F19" s="65"/>
      <c r="G19" s="66"/>
    </row>
    <row r="20" spans="1:7" ht="50.45" customHeight="1" x14ac:dyDescent="0.2">
      <c r="A20" s="76" t="s">
        <v>37</v>
      </c>
      <c r="B20" s="77"/>
      <c r="C20" s="75" t="s">
        <v>38</v>
      </c>
      <c r="D20" s="65"/>
      <c r="E20" s="51" t="s">
        <v>39</v>
      </c>
      <c r="F20" s="65"/>
      <c r="G20" s="66"/>
    </row>
    <row r="21" spans="1:7" ht="38.25" customHeight="1" x14ac:dyDescent="0.2">
      <c r="A21" s="76" t="s">
        <v>40</v>
      </c>
      <c r="B21" s="77"/>
      <c r="C21" s="75" t="s">
        <v>68</v>
      </c>
      <c r="D21" s="65"/>
      <c r="E21" s="51" t="s">
        <v>41</v>
      </c>
      <c r="F21" s="65"/>
      <c r="G21" s="66"/>
    </row>
    <row r="22" spans="1:7" ht="36.75" customHeight="1" x14ac:dyDescent="0.2">
      <c r="A22" s="78" t="s">
        <v>42</v>
      </c>
      <c r="B22" s="79"/>
      <c r="C22" s="62" t="s">
        <v>71</v>
      </c>
      <c r="D22" s="64"/>
      <c r="E22" s="51" t="s">
        <v>43</v>
      </c>
      <c r="F22" s="65"/>
      <c r="G22" s="66"/>
    </row>
    <row r="23" spans="1:7" ht="36.75" customHeight="1" x14ac:dyDescent="0.2">
      <c r="A23" s="60" t="s">
        <v>44</v>
      </c>
      <c r="B23" s="61"/>
      <c r="C23" s="62" t="s">
        <v>72</v>
      </c>
      <c r="D23" s="63"/>
      <c r="E23" s="52" t="s">
        <v>44</v>
      </c>
      <c r="F23" s="18"/>
      <c r="G23" s="19"/>
    </row>
    <row r="24" spans="1:7" ht="36.75" customHeight="1" x14ac:dyDescent="0.2">
      <c r="A24" s="60" t="s">
        <v>45</v>
      </c>
      <c r="B24" s="61"/>
      <c r="C24" s="62" t="s">
        <v>46</v>
      </c>
      <c r="D24" s="63"/>
      <c r="E24" s="33" t="s">
        <v>45</v>
      </c>
      <c r="F24" s="18"/>
      <c r="G24" s="19"/>
    </row>
    <row r="25" spans="1:7" x14ac:dyDescent="0.2">
      <c r="A25" s="68" t="s">
        <v>47</v>
      </c>
      <c r="B25" s="68"/>
      <c r="C25" s="68"/>
      <c r="D25" s="68"/>
      <c r="E25" s="12" t="s">
        <v>48</v>
      </c>
      <c r="F25" s="65"/>
      <c r="G25" s="66"/>
    </row>
    <row r="26" spans="1:7" x14ac:dyDescent="0.2">
      <c r="A26" s="68"/>
      <c r="B26" s="68"/>
      <c r="C26" s="68"/>
      <c r="D26" s="68"/>
      <c r="E26" s="12" t="s">
        <v>49</v>
      </c>
      <c r="F26" s="65"/>
      <c r="G26" s="66"/>
    </row>
    <row r="27" spans="1:7" x14ac:dyDescent="0.2">
      <c r="A27" s="68"/>
      <c r="B27" s="68"/>
      <c r="C27" s="68"/>
      <c r="D27" s="68"/>
      <c r="E27" s="12" t="s">
        <v>50</v>
      </c>
      <c r="F27" s="7" t="s">
        <v>51</v>
      </c>
      <c r="G27" s="16"/>
    </row>
    <row r="28" spans="1:7" x14ac:dyDescent="0.2">
      <c r="A28" s="68"/>
      <c r="B28" s="68"/>
      <c r="C28" s="68"/>
      <c r="D28" s="68"/>
      <c r="E28" s="12" t="s">
        <v>52</v>
      </c>
      <c r="F28" s="7" t="s">
        <v>53</v>
      </c>
      <c r="G28" s="16"/>
    </row>
    <row r="29" spans="1:7" ht="38.25" x14ac:dyDescent="0.2">
      <c r="A29" s="68"/>
      <c r="B29" s="68"/>
      <c r="C29" s="68"/>
      <c r="D29" s="68"/>
      <c r="E29" s="12" t="s">
        <v>54</v>
      </c>
      <c r="F29" s="65"/>
      <c r="G29" s="66"/>
    </row>
    <row r="30" spans="1:7" x14ac:dyDescent="0.2">
      <c r="A30" s="68"/>
      <c r="B30" s="68"/>
      <c r="C30" s="68"/>
      <c r="D30" s="68"/>
      <c r="E30" s="12" t="s">
        <v>55</v>
      </c>
      <c r="F30" s="65"/>
      <c r="G30" s="66"/>
    </row>
    <row r="31" spans="1:7" ht="25.5" x14ac:dyDescent="0.2">
      <c r="A31" s="68"/>
      <c r="B31" s="68"/>
      <c r="C31" s="68"/>
      <c r="D31" s="68"/>
      <c r="E31" s="12" t="s">
        <v>56</v>
      </c>
      <c r="F31" s="65"/>
      <c r="G31" s="66"/>
    </row>
    <row r="32" spans="1:7" ht="24.75" customHeight="1" x14ac:dyDescent="0.2">
      <c r="A32" s="68"/>
      <c r="B32" s="68"/>
      <c r="C32" s="68"/>
      <c r="D32" s="68"/>
      <c r="E32" s="13" t="s">
        <v>57</v>
      </c>
      <c r="F32" s="64"/>
      <c r="G32" s="63"/>
    </row>
    <row r="33" spans="1:1" x14ac:dyDescent="0.2">
      <c r="A33" s="20" t="s">
        <v>58</v>
      </c>
    </row>
  </sheetData>
  <mergeCells count="28">
    <mergeCell ref="F1:G1"/>
    <mergeCell ref="A25:D32"/>
    <mergeCell ref="F2:G2"/>
    <mergeCell ref="A18:D18"/>
    <mergeCell ref="E18:G18"/>
    <mergeCell ref="C19:D19"/>
    <mergeCell ref="C20:D20"/>
    <mergeCell ref="A20:B20"/>
    <mergeCell ref="A21:B21"/>
    <mergeCell ref="A22:B22"/>
    <mergeCell ref="A2:D2"/>
    <mergeCell ref="A19:B19"/>
    <mergeCell ref="C21:D21"/>
    <mergeCell ref="F32:G32"/>
    <mergeCell ref="F19:G19"/>
    <mergeCell ref="F26:G26"/>
    <mergeCell ref="F29:G29"/>
    <mergeCell ref="F30:G30"/>
    <mergeCell ref="F31:G31"/>
    <mergeCell ref="F20:G20"/>
    <mergeCell ref="F21:G21"/>
    <mergeCell ref="F22:G22"/>
    <mergeCell ref="F25:G25"/>
    <mergeCell ref="A23:B23"/>
    <mergeCell ref="A24:B24"/>
    <mergeCell ref="C23:D23"/>
    <mergeCell ref="C24:D24"/>
    <mergeCell ref="C22:D22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Header>&amp;C&amp;18ANNEXE A.1 FORMULAIRE DE SOUMISSION DE L'OFFRE TECHNIQUE - BIENS</oddHeader>
    <oddFooter>&amp;CPage&amp;P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3"/>
  <sheetViews>
    <sheetView tabSelected="1" topLeftCell="A4" zoomScale="89" zoomScaleNormal="89" zoomScaleSheetLayoutView="10" zoomScalePageLayoutView="30" workbookViewId="0">
      <selection activeCell="F4" sqref="F4"/>
    </sheetView>
  </sheetViews>
  <sheetFormatPr defaultColWidth="8.85546875" defaultRowHeight="12.75" x14ac:dyDescent="0.2"/>
  <cols>
    <col min="1" max="1" width="8.85546875" style="2"/>
    <col min="2" max="2" width="19.85546875" style="2" customWidth="1"/>
    <col min="3" max="3" width="41.42578125" style="2" customWidth="1"/>
    <col min="4" max="4" width="11.5703125" style="2" customWidth="1"/>
    <col min="5" max="5" width="21.85546875" style="2" customWidth="1"/>
    <col min="6" max="8" width="21.42578125" style="2" customWidth="1"/>
    <col min="9" max="9" width="21.7109375" style="2" customWidth="1"/>
    <col min="10" max="16384" width="8.85546875" style="2"/>
  </cols>
  <sheetData>
    <row r="1" spans="1:9" ht="42.75" customHeight="1" thickBot="1" x14ac:dyDescent="0.25">
      <c r="A1" s="5"/>
      <c r="B1" s="6"/>
      <c r="C1" s="4" t="str">
        <f>+'Annexe A.1 Offre technique'!C1</f>
        <v>IAS no. de référence :</v>
      </c>
      <c r="D1" s="4" t="str">
        <f>+'Annexe A.1 Offre technique'!D1</f>
        <v>IAS-BFA-OUA-2022-003</v>
      </c>
      <c r="I1" s="59" t="str">
        <f>+'Annexe A.1 Offre technique'!F1</f>
        <v xml:space="preserve">Lot 2 Materiel de communication </v>
      </c>
    </row>
    <row r="2" spans="1:9" x14ac:dyDescent="0.2">
      <c r="A2" s="80" t="s">
        <v>3</v>
      </c>
      <c r="B2" s="81"/>
      <c r="C2" s="81"/>
      <c r="D2" s="82"/>
      <c r="E2" s="83" t="s">
        <v>33</v>
      </c>
      <c r="F2" s="69"/>
      <c r="G2" s="69"/>
      <c r="H2" s="69"/>
      <c r="I2" s="69"/>
    </row>
    <row r="3" spans="1:9" ht="51" x14ac:dyDescent="0.2">
      <c r="A3" s="21" t="str">
        <f>+'Annexe A.1 Offre technique'!A3</f>
        <v>#</v>
      </c>
      <c r="B3" s="3" t="str">
        <f>+'Annexe A.1 Offre technique'!B3</f>
        <v>Articles demandés</v>
      </c>
      <c r="C3" s="3" t="str">
        <f>+'Annexe A.1 Offre technique'!C3</f>
        <v>Spécifications</v>
      </c>
      <c r="D3" s="22" t="str">
        <f>+'Annexe A.1 Offre technique'!D3</f>
        <v xml:space="preserve">Quantité estimée </v>
      </c>
      <c r="E3" s="8" t="str">
        <f>+'Annexe A.1 Offre technique'!E3:E3</f>
        <v>Articles  proposés (précisez la marque, le modèle et l’ensemble des spécifications)</v>
      </c>
      <c r="F3" s="3" t="str">
        <f>+'Annexe A.1 Offre technique'!G3</f>
        <v>Quantité proposée</v>
      </c>
      <c r="G3" s="3" t="s">
        <v>59</v>
      </c>
      <c r="H3" s="3" t="s">
        <v>60</v>
      </c>
      <c r="I3" s="3" t="s">
        <v>61</v>
      </c>
    </row>
    <row r="4" spans="1:9" ht="201" customHeight="1" x14ac:dyDescent="0.2">
      <c r="A4" s="10">
        <f>+'Annexe A.1 Offre technique'!A4</f>
        <v>1</v>
      </c>
      <c r="B4" s="1" t="str">
        <f>'Annexe A.1 Offre technique'!B4</f>
        <v xml:space="preserve"> Smartphone 1</v>
      </c>
      <c r="C4" s="1" t="str">
        <f>'Annexe A.1 Offre technique'!C4</f>
        <v xml:space="preserve">Caméra 64 Mpx
Taille d'écran 6.5 pouces
Définition 1080x2400 pixels
Processeur Qualcomm Snapdragon 778G
Mémoire vive 6 Go à 8 Go RAM                                                                     Memoire ROM 128GB à 256GB
Batterie 4500 mAh
Norme Wi-Fi Wi-Fi 5 (ac)                                                                                    2G, 3G, 4G TDD LTE
Version du Bluetooth 5.0                                                                                  Lecteur d'empreinte didital                                                                                   
NFC Oui
Type de connecteur USB Type-C
GPS Oui </v>
      </c>
      <c r="D4" s="1">
        <f>'Annexe A.1 Offre technique'!D4</f>
        <v>50</v>
      </c>
      <c r="E4" s="26">
        <f>'Annexe A.1 Offre technique'!E4</f>
        <v>0</v>
      </c>
      <c r="F4" s="28">
        <f>'Annexe A.1 Offre technique'!G4</f>
        <v>0</v>
      </c>
      <c r="G4" s="27"/>
      <c r="H4" s="27"/>
      <c r="I4" s="27"/>
    </row>
    <row r="5" spans="1:9" ht="165.75" x14ac:dyDescent="0.2">
      <c r="A5" s="10">
        <f>+'Annexe A.1 Offre technique'!A5</f>
        <v>2</v>
      </c>
      <c r="B5" s="1" t="str">
        <f>'Annexe A.1 Offre technique'!B5</f>
        <v xml:space="preserve"> Smartphone 2</v>
      </c>
      <c r="C5" s="1" t="str">
        <f>'Annexe A.1 Offre technique'!C5</f>
        <v>Camera 13 Mpx                                                                                                         MediaTek Helio G70                                                                                           
 8-core (2x2.0 GHz Cortex-A75 + 6x1.8 GHz Cortex-A55)
Processeur de jeu fluide
Batterie 5000 à 6000mAh avec
Power Marathon Tech, 64GB 4GB RAM
Écran haute luminosité 6,52" HD+
Booster de jeu ultime Dar-link                                                                                 2G, 3G, 4G TDD LTE
Déverrouillage du visage et des empreintes digitales
XOS 7.5 basé sur Android™ 11</v>
      </c>
      <c r="D5" s="1">
        <f>'Annexe A.1 Offre technique'!D5</f>
        <v>30</v>
      </c>
      <c r="E5" s="26">
        <f>'Annexe A.1 Offre technique'!E5</f>
        <v>0</v>
      </c>
      <c r="F5" s="28">
        <f>'Annexe A.1 Offre technique'!G5</f>
        <v>0</v>
      </c>
      <c r="G5" s="27"/>
      <c r="H5" s="27"/>
      <c r="I5" s="27"/>
    </row>
    <row r="6" spans="1:9" ht="215.25" customHeight="1" x14ac:dyDescent="0.2">
      <c r="A6" s="10">
        <f>+'Annexe A.1 Offre technique'!A6</f>
        <v>3</v>
      </c>
      <c r="B6" s="1" t="str">
        <f>'Annexe A.1 Offre technique'!B6</f>
        <v>Tablette 1</v>
      </c>
      <c r="C6" s="1" t="str">
        <f>'Annexe A.1 Offre technique'!C6</f>
        <v xml:space="preserve">
Processeur Octa Core
AffichageFormat (Main Display)10.1 pouces
Résolution 1920 x 1200 pixel (WUXGA)
Technologie TFT, Nombre de couleurs 16MS 
Pen Oui, Batterie 7600 Mah
Appareil photo Résolution (APN arrière) 13.0 Mégapixels
Camera arrière - Mise au point automatique Oui Résolution (APN avant) 8.0 Mégapixels
Camera arrière - Flash Oui, NFC oui
Résolution vidéo Recording UHD 4K (3840 x 2160 pixel)@30fps
Mémoire (Go) 64 Go
Mémoire externe microSD (jusqu'à 512Go)</v>
      </c>
      <c r="D6" s="1">
        <f>'Annexe A.1 Offre technique'!D6</f>
        <v>10</v>
      </c>
      <c r="E6" s="26">
        <f>'Annexe A.1 Offre technique'!E6</f>
        <v>0</v>
      </c>
      <c r="F6" s="28">
        <f>'Annexe A.1 Offre technique'!G6</f>
        <v>0</v>
      </c>
      <c r="G6" s="27"/>
      <c r="H6" s="27"/>
      <c r="I6" s="27"/>
    </row>
    <row r="7" spans="1:9" ht="295.5" customHeight="1" x14ac:dyDescent="0.2">
      <c r="A7" s="10">
        <f>+'Annexe A.1 Offre technique'!A7</f>
        <v>4</v>
      </c>
      <c r="B7" s="1" t="str">
        <f>'Annexe A.1 Offre technique'!B7</f>
        <v>Tablette 2</v>
      </c>
      <c r="C7" s="1" t="str">
        <f>'Annexe A.1 Offre technique'!C7</f>
        <v>Type de processeur Octa-Core 2 GHz
Taille (affichage principal) 10,4" (263,1 mm) 
Résolution (affichage principal) 2000 x 1200 (WUXGA+)
Caméra arrière – Résolution 8,0 MP
FHD (1920 x 1080)@30fps
RAM 3Go, ROM (Go) 64 Go
2G, 3G, 4G TDD LTE
B38 (2600), B40 (2300)
GPS, Glonass, Beidou, Galilée
 Wifi: 802.11 a/b/g/n/ac 2.4G+5GHz, VHT80, Bluetooth v5.0
Synchronisation PC. Commutateur intelligent (version PC)
Système d'exploitation : Android
Capteurs : Accéléromètre, capteur gyroscopique, capteur géomagnétique, capteur à effet Hall, capteur de lumière
Capacité de la batterie (mAh, typique) 7040</v>
      </c>
      <c r="D7" s="1">
        <f>'Annexe A.1 Offre technique'!D7</f>
        <v>10</v>
      </c>
      <c r="E7" s="26">
        <f>'Annexe A.1 Offre technique'!E7</f>
        <v>0</v>
      </c>
      <c r="F7" s="28">
        <f>'Annexe A.1 Offre technique'!G7</f>
        <v>0</v>
      </c>
      <c r="G7" s="27"/>
      <c r="H7" s="27"/>
      <c r="I7" s="27"/>
    </row>
    <row r="8" spans="1:9" ht="128.1" customHeight="1" x14ac:dyDescent="0.2">
      <c r="A8" s="10">
        <f>+'Annexe A.1 Offre technique'!A8</f>
        <v>5</v>
      </c>
      <c r="B8" s="1" t="str">
        <f>'Annexe A.1 Offre technique'!B8</f>
        <v>téléphone portable</v>
      </c>
      <c r="C8" s="1" t="str">
        <f>'Annexe A.1 Offre technique'!C8</f>
        <v xml:space="preserve">Ecran 1,52'' pouce                                                                                               Capacité batterie	1000 mAh
Chargeur, watts	Charge standard
Autonomie en conversation	11 heures
Autonomie en veille	620 heures (25,8 journées)
</v>
      </c>
      <c r="D8" s="1">
        <f>'Annexe A.1 Offre technique'!D8</f>
        <v>100</v>
      </c>
      <c r="E8" s="26">
        <f>'Annexe A.1 Offre technique'!E8</f>
        <v>0</v>
      </c>
      <c r="F8" s="28">
        <f>'Annexe A.1 Offre technique'!G8</f>
        <v>0</v>
      </c>
      <c r="G8" s="27"/>
      <c r="H8" s="27"/>
      <c r="I8" s="27"/>
    </row>
    <row r="9" spans="1:9" ht="255.95" customHeight="1" x14ac:dyDescent="0.2">
      <c r="A9" s="10">
        <f>+'Annexe A.1 Offre technique'!A9</f>
        <v>6</v>
      </c>
      <c r="B9" s="1" t="str">
        <f>'Annexe A.1 Offre technique'!B9</f>
        <v xml:space="preserve">Telephone satellite  </v>
      </c>
      <c r="C9" s="1" t="str">
        <f>'Annexe A.1 Offre technique'!C9</f>
        <v>Thuraya Bande L
Écran de 2,4 pouces en verre trempé Gorilla® Glass avec affichage spécial pour l'extérieur
GSM  2G : 850,900,1800,1900 Mhz
Carte Sim: 1 emplacement Sat SIM + 1 emplacement GSM
Batteries 3400 mAH</v>
      </c>
      <c r="D9" s="1">
        <f>'Annexe A.1 Offre technique'!D9</f>
        <v>20</v>
      </c>
      <c r="E9" s="26">
        <f>'Annexe A.1 Offre technique'!E9</f>
        <v>0</v>
      </c>
      <c r="F9" s="28">
        <f>'Annexe A.1 Offre technique'!G9</f>
        <v>0</v>
      </c>
      <c r="G9" s="27"/>
      <c r="H9" s="27"/>
      <c r="I9" s="27"/>
    </row>
    <row r="10" spans="1:9" ht="260.25" customHeight="1" x14ac:dyDescent="0.2">
      <c r="A10" s="10">
        <f>+'Annexe A.1 Offre technique'!A10</f>
        <v>7</v>
      </c>
      <c r="B10" s="1" t="str">
        <f>'Annexe A.1 Offre technique'!B10</f>
        <v>station d'accueil du téléphone satelite proposé ci-dessus</v>
      </c>
      <c r="C10" s="1" t="str">
        <f>'Annexe A.1 Offre technique'!C10</f>
        <v xml:space="preserve">Station d'accueil
Combiné auxiliaire 
Antenne SAT avec câble de 25 m 
Antenne GPS avec câble de 25 m 
Kit de montage 
Alimentation électrique universelle 
 (Entrée : 100-240V AC, Sortie : 12V DC) 
Câble USB 
Câble RJ-11 
CD de soutien 
Manuel d'utilisation 
Température de stockage : -40ºc à +70ºc 
Température de fonctionnement : 
de -20ºc à +60ºc 
Humidité opérationnelle : 
 jusqu'à 95% sans condensation à 40ºc </v>
      </c>
      <c r="D10" s="1">
        <f>'Annexe A.1 Offre technique'!D10</f>
        <v>5</v>
      </c>
      <c r="E10" s="26">
        <f>'Annexe A.1 Offre technique'!E10</f>
        <v>0</v>
      </c>
      <c r="F10" s="28">
        <f>'Annexe A.1 Offre technique'!G10</f>
        <v>0</v>
      </c>
      <c r="G10" s="27"/>
      <c r="H10" s="27"/>
      <c r="I10" s="27"/>
    </row>
    <row r="11" spans="1:9" ht="123.6" customHeight="1" x14ac:dyDescent="0.2">
      <c r="A11" s="10">
        <f>+'Annexe A.1 Offre technique'!A11</f>
        <v>8</v>
      </c>
      <c r="B11" s="1" t="str">
        <f>'Annexe A.1 Offre technique'!B11</f>
        <v xml:space="preserve">Carte sim téléphone satellite </v>
      </c>
      <c r="C11" s="1" t="str">
        <f>'Annexe A.1 Offre technique'!C11</f>
        <v>Carte Sim pour Téléphone Satelite</v>
      </c>
      <c r="D11" s="1">
        <f>'Annexe A.1 Offre technique'!D11</f>
        <v>25</v>
      </c>
      <c r="E11" s="26"/>
      <c r="F11" s="28"/>
      <c r="G11" s="27"/>
      <c r="H11" s="27"/>
      <c r="I11" s="27"/>
    </row>
    <row r="12" spans="1:9" ht="90.95" customHeight="1" x14ac:dyDescent="0.2">
      <c r="A12" s="10">
        <f>+'Annexe A.1 Offre technique'!A12</f>
        <v>9</v>
      </c>
      <c r="B12" s="1" t="str">
        <f>'Annexe A.1 Offre technique'!B12</f>
        <v xml:space="preserve">Carte de crédit de communication téléphone satellite </v>
      </c>
      <c r="C12" s="1" t="str">
        <f>'Annexe A.1 Offre technique'!C12</f>
        <v xml:space="preserve">Valeur de 100 USD </v>
      </c>
      <c r="D12" s="1">
        <f>'Annexe A.1 Offre technique'!D12</f>
        <v>25</v>
      </c>
      <c r="E12" s="26"/>
      <c r="F12" s="28"/>
      <c r="G12" s="27"/>
      <c r="H12" s="27"/>
      <c r="I12" s="27"/>
    </row>
    <row r="13" spans="1:9" ht="108.6" customHeight="1" x14ac:dyDescent="0.2">
      <c r="A13" s="10">
        <f>+'Annexe A.1 Offre technique'!A13</f>
        <v>10</v>
      </c>
      <c r="B13" s="1" t="str">
        <f>'Annexe A.1 Offre technique'!B13</f>
        <v xml:space="preserve">Carte de crédit de communication téléphone satellite </v>
      </c>
      <c r="C13" s="1" t="str">
        <f>'Annexe A.1 Offre technique'!C13</f>
        <v xml:space="preserve">Valeur de 50 USD </v>
      </c>
      <c r="D13" s="1">
        <f>'Annexe A.1 Offre technique'!D13</f>
        <v>50</v>
      </c>
      <c r="E13" s="26"/>
      <c r="F13" s="28"/>
      <c r="G13" s="27"/>
      <c r="H13" s="27"/>
      <c r="I13" s="27"/>
    </row>
    <row r="14" spans="1:9" ht="74.099999999999994" customHeight="1" x14ac:dyDescent="0.2">
      <c r="A14" s="42">
        <f>+'Annexe A.1 Offre technique'!A14</f>
        <v>11</v>
      </c>
      <c r="B14" s="31" t="str">
        <f>'Annexe A.1 Offre technique'!B14</f>
        <v xml:space="preserve">Carte de crédit de communication téléphone satellite </v>
      </c>
      <c r="C14" s="31" t="str">
        <f>'Annexe A.1 Offre technique'!C14</f>
        <v xml:space="preserve">Valeur de 20 USD </v>
      </c>
      <c r="D14" s="1">
        <f>'Annexe A.1 Offre technique'!D14</f>
        <v>50</v>
      </c>
      <c r="E14" s="55"/>
      <c r="F14" s="56"/>
      <c r="G14" s="27"/>
      <c r="H14" s="27"/>
      <c r="I14" s="27"/>
    </row>
    <row r="15" spans="1:9" ht="74.099999999999994" customHeight="1" x14ac:dyDescent="0.2">
      <c r="A15" s="38">
        <v>12</v>
      </c>
      <c r="B15" s="38" t="str">
        <f>+'Annexe A.1 Offre technique'!B15</f>
        <v>Fourreau des articles des lignes 1;2;3;4</v>
      </c>
      <c r="C15" s="38" t="s">
        <v>30</v>
      </c>
      <c r="D15" s="18">
        <v>50</v>
      </c>
      <c r="E15" s="38"/>
      <c r="F15" s="38"/>
      <c r="G15" s="54"/>
      <c r="H15" s="27"/>
      <c r="I15" s="36"/>
    </row>
    <row r="16" spans="1:9" ht="74.099999999999994" customHeight="1" x14ac:dyDescent="0.2">
      <c r="A16" s="39">
        <v>13</v>
      </c>
      <c r="B16" s="40" t="str">
        <f>+'Annexe A.1 Offre technique'!B16</f>
        <v>Verre trempé de protection (incassable) des articles des lignes 1;2;3;4</v>
      </c>
      <c r="C16" s="39" t="s">
        <v>30</v>
      </c>
      <c r="D16" s="53">
        <v>50</v>
      </c>
      <c r="E16" s="41"/>
      <c r="F16" s="57"/>
      <c r="G16" s="38"/>
      <c r="H16" s="38"/>
      <c r="I16" s="58"/>
    </row>
    <row r="17" spans="1:9" ht="74.099999999999994" customHeight="1" x14ac:dyDescent="0.2">
      <c r="A17" s="39">
        <v>14</v>
      </c>
      <c r="B17" s="40" t="str">
        <f>+'Annexe A.1 Offre technique'!B17</f>
        <v>Chargeur des articles des lignes 1;2;3;4</v>
      </c>
      <c r="C17" s="39" t="s">
        <v>30</v>
      </c>
      <c r="D17" s="53">
        <v>25</v>
      </c>
      <c r="E17" s="41"/>
      <c r="F17" s="57"/>
      <c r="G17" s="48"/>
      <c r="H17" s="48"/>
      <c r="I17" s="91"/>
    </row>
    <row r="18" spans="1:9" ht="32.25" customHeight="1" x14ac:dyDescent="0.25">
      <c r="A18" s="87"/>
      <c r="B18" s="87"/>
      <c r="C18" s="87"/>
      <c r="D18" s="87"/>
      <c r="E18" s="88"/>
      <c r="F18" s="89" t="s">
        <v>73</v>
      </c>
      <c r="G18" s="90"/>
      <c r="H18" s="90"/>
      <c r="I18" s="90"/>
    </row>
    <row r="19" spans="1:9" ht="21" customHeight="1" x14ac:dyDescent="0.2">
      <c r="A19" s="84" t="s">
        <v>62</v>
      </c>
      <c r="B19" s="85"/>
      <c r="C19" s="85"/>
      <c r="D19" s="85"/>
      <c r="E19" s="85"/>
      <c r="F19" s="92"/>
      <c r="G19" s="93"/>
      <c r="H19" s="93"/>
      <c r="I19" s="94"/>
    </row>
    <row r="20" spans="1:9" ht="21" customHeight="1" x14ac:dyDescent="0.2">
      <c r="A20" s="84"/>
      <c r="B20" s="85"/>
      <c r="C20" s="85"/>
      <c r="D20" s="85"/>
      <c r="E20" s="85"/>
      <c r="F20" s="92"/>
      <c r="G20" s="93"/>
      <c r="H20" s="93"/>
      <c r="I20" s="94"/>
    </row>
    <row r="21" spans="1:9" ht="28.15" customHeight="1" thickBot="1" x14ac:dyDescent="0.25">
      <c r="A21" s="86"/>
      <c r="B21" s="85"/>
      <c r="C21" s="85"/>
      <c r="D21" s="85"/>
      <c r="E21" s="85"/>
      <c r="F21" s="92"/>
      <c r="G21" s="93"/>
      <c r="H21" s="93"/>
      <c r="I21" s="95"/>
    </row>
    <row r="22" spans="1:9" ht="15" customHeight="1" x14ac:dyDescent="0.2">
      <c r="A22" s="83" t="s">
        <v>3</v>
      </c>
      <c r="B22" s="69"/>
      <c r="C22" s="69"/>
      <c r="D22" s="69"/>
      <c r="E22" s="83" t="s">
        <v>33</v>
      </c>
      <c r="F22" s="69"/>
      <c r="G22" s="69"/>
      <c r="H22" s="69"/>
      <c r="I22" s="70"/>
    </row>
    <row r="23" spans="1:9" ht="53.25" customHeight="1" x14ac:dyDescent="0.2">
      <c r="A23" s="76" t="str">
        <f>'Annexe A.1 Offre technique'!A19:B19</f>
        <v xml:space="preserve">Date de livraison demandée : </v>
      </c>
      <c r="B23" s="77"/>
      <c r="C23" s="75" t="str">
        <f>'Annexe A.1 Offre technique'!C19:D19</f>
        <v xml:space="preserve">10 jours  calendaires </v>
      </c>
      <c r="D23" s="65"/>
      <c r="E23" s="15" t="s">
        <v>36</v>
      </c>
      <c r="F23" s="75"/>
      <c r="G23" s="65"/>
      <c r="H23" s="65"/>
      <c r="I23" s="66"/>
    </row>
    <row r="24" spans="1:9" ht="38.25" x14ac:dyDescent="0.2">
      <c r="A24" s="76" t="s">
        <v>37</v>
      </c>
      <c r="B24" s="77"/>
      <c r="C24" s="75" t="str">
        <f>'Annexe A.1 Offre technique'!C20:D20</f>
        <v>INCOTERM DDP 2020 : livraison en vrac ou en kit (mise en kit par le fournisseur dans le bureau de DRC).</v>
      </c>
      <c r="D24" s="65"/>
      <c r="E24" s="15" t="s">
        <v>39</v>
      </c>
      <c r="F24" s="75"/>
      <c r="G24" s="65"/>
      <c r="H24" s="65"/>
      <c r="I24" s="66"/>
    </row>
    <row r="25" spans="1:9" ht="49.5" customHeight="1" x14ac:dyDescent="0.2">
      <c r="A25" s="76" t="s">
        <v>63</v>
      </c>
      <c r="B25" s="77"/>
      <c r="C25" s="75" t="str">
        <f>'Annexe A.1 Offre technique'!C21:D21</f>
        <v xml:space="preserve">Bureaux DRC Kaya, Dori, Ouagadougou </v>
      </c>
      <c r="D25" s="65"/>
      <c r="E25" s="15" t="s">
        <v>41</v>
      </c>
      <c r="F25" s="75"/>
      <c r="G25" s="65"/>
      <c r="H25" s="65"/>
      <c r="I25" s="66"/>
    </row>
    <row r="26" spans="1:9" ht="39.75" customHeight="1" x14ac:dyDescent="0.2">
      <c r="A26" s="76" t="s">
        <v>42</v>
      </c>
      <c r="B26" s="77"/>
      <c r="C26" s="75" t="str">
        <f>'Annexe A.1 Offre technique'!C22:D22</f>
        <v>365 jours (avec la possibilité d'extension de 180 jours)</v>
      </c>
      <c r="D26" s="65"/>
      <c r="E26" s="15" t="s">
        <v>43</v>
      </c>
      <c r="F26" s="75"/>
      <c r="G26" s="65"/>
      <c r="H26" s="65"/>
      <c r="I26" s="66"/>
    </row>
    <row r="27" spans="1:9" ht="20.25" customHeight="1" thickBot="1" x14ac:dyDescent="0.25">
      <c r="A27" s="78" t="s">
        <v>64</v>
      </c>
      <c r="B27" s="79"/>
      <c r="C27" s="75" t="s">
        <v>65</v>
      </c>
      <c r="D27" s="65"/>
      <c r="E27" s="15" t="s">
        <v>66</v>
      </c>
      <c r="F27" s="75"/>
      <c r="G27" s="65"/>
      <c r="H27" s="65"/>
      <c r="I27" s="66"/>
    </row>
    <row r="28" spans="1:9" ht="16.5" customHeight="1" x14ac:dyDescent="0.2">
      <c r="A28" s="68"/>
      <c r="B28" s="68"/>
      <c r="C28" s="68"/>
      <c r="D28" s="68"/>
      <c r="E28" s="12" t="s">
        <v>48</v>
      </c>
      <c r="F28" s="75"/>
      <c r="G28" s="65"/>
      <c r="H28" s="65"/>
      <c r="I28" s="66"/>
    </row>
    <row r="29" spans="1:9" ht="38.25" x14ac:dyDescent="0.2">
      <c r="A29" s="68"/>
      <c r="B29" s="68"/>
      <c r="C29" s="68"/>
      <c r="D29" s="68"/>
      <c r="E29" s="12" t="s">
        <v>54</v>
      </c>
      <c r="F29" s="75"/>
      <c r="G29" s="65"/>
      <c r="H29" s="65"/>
      <c r="I29" s="66"/>
    </row>
    <row r="30" spans="1:9" x14ac:dyDescent="0.2">
      <c r="A30" s="68"/>
      <c r="B30" s="68"/>
      <c r="C30" s="68"/>
      <c r="D30" s="68"/>
      <c r="E30" s="12" t="s">
        <v>55</v>
      </c>
      <c r="F30" s="75"/>
      <c r="G30" s="65"/>
      <c r="H30" s="65"/>
      <c r="I30" s="66"/>
    </row>
    <row r="31" spans="1:9" x14ac:dyDescent="0.2">
      <c r="A31" s="68"/>
      <c r="B31" s="68"/>
      <c r="C31" s="68"/>
      <c r="D31" s="68"/>
      <c r="E31" s="12" t="s">
        <v>67</v>
      </c>
      <c r="F31" s="17"/>
      <c r="G31" s="18"/>
      <c r="H31" s="18"/>
      <c r="I31" s="19"/>
    </row>
    <row r="32" spans="1:9" x14ac:dyDescent="0.2">
      <c r="A32" s="68"/>
      <c r="B32" s="68"/>
      <c r="C32" s="68"/>
      <c r="D32" s="68"/>
      <c r="E32" s="12" t="s">
        <v>56</v>
      </c>
      <c r="F32" s="75"/>
      <c r="G32" s="65"/>
      <c r="H32" s="65"/>
      <c r="I32" s="66"/>
    </row>
    <row r="33" spans="1:9" ht="24.75" customHeight="1" thickBot="1" x14ac:dyDescent="0.25">
      <c r="A33" s="68"/>
      <c r="B33" s="68"/>
      <c r="C33" s="68"/>
      <c r="D33" s="68"/>
      <c r="E33" s="13" t="s">
        <v>57</v>
      </c>
      <c r="F33" s="62"/>
      <c r="G33" s="64"/>
      <c r="H33" s="64"/>
      <c r="I33" s="63"/>
    </row>
  </sheetData>
  <mergeCells count="26">
    <mergeCell ref="A28:D33"/>
    <mergeCell ref="A2:D2"/>
    <mergeCell ref="E2:I2"/>
    <mergeCell ref="A23:B23"/>
    <mergeCell ref="A19:F21"/>
    <mergeCell ref="A27:B27"/>
    <mergeCell ref="C27:D27"/>
    <mergeCell ref="E22:I22"/>
    <mergeCell ref="A22:D22"/>
    <mergeCell ref="F24:I24"/>
    <mergeCell ref="F25:I25"/>
    <mergeCell ref="F26:I26"/>
    <mergeCell ref="F27:I27"/>
    <mergeCell ref="C23:D23"/>
    <mergeCell ref="F23:I23"/>
    <mergeCell ref="A24:B24"/>
    <mergeCell ref="C24:D24"/>
    <mergeCell ref="F29:I29"/>
    <mergeCell ref="F30:I30"/>
    <mergeCell ref="F32:I32"/>
    <mergeCell ref="F33:I33"/>
    <mergeCell ref="F28:I28"/>
    <mergeCell ref="A25:B25"/>
    <mergeCell ref="C25:D25"/>
    <mergeCell ref="A26:B26"/>
    <mergeCell ref="C26:D26"/>
  </mergeCells>
  <pageMargins left="0.7" right="0.7" top="0.75" bottom="0.75" header="0.3" footer="0.3"/>
  <pageSetup paperSize="9" scale="20" orientation="landscape" r:id="rId1"/>
  <headerFooter>
    <oddHeader>&amp;C&amp;"Calibri,Normal"&amp;18ANNEXE A.2 FORMULAIRE DE SOUMISSION DE L’OFFRE FINANCIÈRE - BIENS</oddHeader>
    <oddFooter>&amp;CPage&amp;P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D8A677D03E5143A93A011D5B293E6C" ma:contentTypeVersion="12" ma:contentTypeDescription="Create a new document." ma:contentTypeScope="" ma:versionID="ae0bdbc71606b9995bf15513f2a50b23">
  <xsd:schema xmlns:xsd="http://www.w3.org/2001/XMLSchema" xmlns:xs="http://www.w3.org/2001/XMLSchema" xmlns:p="http://schemas.microsoft.com/office/2006/metadata/properties" xmlns:ns2="2a4f308e-a527-458d-a51c-310cba7041c0" xmlns:ns3="478c3321-a9f3-4c06-8076-39423d8d40af" targetNamespace="http://schemas.microsoft.com/office/2006/metadata/properties" ma:root="true" ma:fieldsID="4cb1e50bb89a9fa6ea87a88c66f80dac" ns2:_="" ns3:_="">
    <xsd:import namespace="2a4f308e-a527-458d-a51c-310cba7041c0"/>
    <xsd:import namespace="478c3321-a9f3-4c06-8076-39423d8d40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4f308e-a527-458d-a51c-310cba7041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8c3321-a9f3-4c06-8076-39423d8d4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4bd3262-968c-4daf-a3ed-0ee740d584db}" ma:internalName="TaxCatchAll" ma:showField="CatchAllData" ma:web="478c3321-a9f3-4c06-8076-39423d8d40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a4f308e-a527-458d-a51c-310cba7041c0" xsi:nil="true"/>
    <lcf76f155ced4ddcb4097134ff3c332f xmlns="2a4f308e-a527-458d-a51c-310cba7041c0">
      <Terms xmlns="http://schemas.microsoft.com/office/infopath/2007/PartnerControls"/>
    </lcf76f155ced4ddcb4097134ff3c332f>
    <TaxCatchAll xmlns="478c3321-a9f3-4c06-8076-39423d8d40af" xsi:nil="true"/>
  </documentManagement>
</p:properties>
</file>

<file path=customXml/itemProps1.xml><?xml version="1.0" encoding="utf-8"?>
<ds:datastoreItem xmlns:ds="http://schemas.openxmlformats.org/officeDocument/2006/customXml" ds:itemID="{3132F627-27E8-4A29-BE70-D14BB1AFA3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4f308e-a527-458d-a51c-310cba7041c0"/>
    <ds:schemaRef ds:uri="478c3321-a9f3-4c06-8076-39423d8d40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B24643-A1A7-46BD-A7EA-2284A7CF4E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A05C48-DD29-4945-90C9-B59CD5611BE4}">
  <ds:schemaRefs>
    <ds:schemaRef ds:uri="http://schemas.microsoft.com/office/2006/metadata/properties"/>
    <ds:schemaRef ds:uri="http://schemas.microsoft.com/office/infopath/2007/PartnerControls"/>
    <ds:schemaRef ds:uri="2a4f308e-a527-458d-a51c-310cba7041c0"/>
    <ds:schemaRef ds:uri="478c3321-a9f3-4c06-8076-39423d8d40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Annexe A.1 Offre technique</vt:lpstr>
      <vt:lpstr>Annexe A.2 Offre financière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Betty Pantazidou</cp:lastModifiedBy>
  <cp:revision/>
  <dcterms:created xsi:type="dcterms:W3CDTF">2017-05-23T13:13:55Z</dcterms:created>
  <dcterms:modified xsi:type="dcterms:W3CDTF">2022-12-01T16:10:09Z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0x01010007D8A677D03E5143A93A011D5B293E6C</vt:lpwstr>
  </property>
  <property fmtid="{D5CDD505-2E9C-101B-9397-08002B2CF9AE}" pid="3" name="MediaServiceImageTags">
    <vt:lpwstr/>
  </property>
</Properties>
</file>